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34178\"/>
    </mc:Choice>
  </mc:AlternateContent>
  <bookViews>
    <workbookView xWindow="-105" yWindow="-105" windowWidth="23250" windowHeight="12570" activeTab="1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г.'!$B$12:$F$26</definedName>
    <definedName name="_xlnm._FilterDatabase" localSheetId="1" hidden="1">'Безвозмездные 2024-2025'!$D$16:$E$29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D18" i="1"/>
  <c r="F18" i="1" s="1"/>
  <c r="F16" i="1" l="1"/>
  <c r="F19" i="1"/>
  <c r="F17" i="1" s="1"/>
  <c r="F23" i="1"/>
  <c r="F22" i="1"/>
  <c r="F21" i="1"/>
  <c r="F25" i="1"/>
  <c r="F24" i="1" s="1"/>
  <c r="E15" i="1"/>
  <c r="F15" i="1"/>
  <c r="E19" i="1"/>
  <c r="E20" i="1"/>
  <c r="F20" i="1"/>
  <c r="E24" i="1"/>
  <c r="E14" i="1" l="1"/>
  <c r="F14" i="1"/>
  <c r="F13" i="1" s="1"/>
  <c r="E13" i="1"/>
  <c r="D25" i="1"/>
  <c r="D15" i="1" l="1"/>
  <c r="D20" i="1"/>
  <c r="D24" i="1"/>
  <c r="E28" i="2" l="1"/>
  <c r="D28" i="2"/>
  <c r="E24" i="2"/>
  <c r="D24" i="2"/>
  <c r="E19" i="2"/>
  <c r="D19" i="2"/>
  <c r="E22" i="2" l="1"/>
  <c r="D22" i="2"/>
  <c r="E23" i="2"/>
  <c r="D23" i="2"/>
  <c r="D19" i="1"/>
  <c r="D14" i="1" l="1"/>
  <c r="D13" i="1" s="1"/>
  <c r="D21" i="2"/>
  <c r="D18" i="2" s="1"/>
  <c r="D17" i="2" s="1"/>
  <c r="E21" i="2"/>
  <c r="E18" i="2" s="1"/>
  <c r="E17" i="2" s="1"/>
</calcChain>
</file>

<file path=xl/sharedStrings.xml><?xml version="1.0" encoding="utf-8"?>
<sst xmlns="http://schemas.openxmlformats.org/spreadsheetml/2006/main" count="87" uniqueCount="47">
  <si>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</si>
  <si>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</si>
  <si>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</si>
  <si>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</si>
  <si>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</si>
  <si>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</si>
  <si>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</si>
  <si>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</si>
  <si>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</si>
  <si>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</si>
  <si>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</si>
  <si>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</si>
  <si>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</si>
  <si>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</si>
  <si>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</si>
  <si>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</si>
  <si>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</si>
  <si>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</si>
  <si>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</si>
  <si>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</si>
  <si>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</si>
  <si>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</si>
  <si>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</si>
  <si>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</si>
  <si>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</si>
  <si>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</si>
  <si>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</si>
  <si>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</si>
  <si>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</si>
  <si>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</si>
  <si>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</si>
  <si>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</si>
  <si>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</si>
  <si>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</si>
  <si>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</si>
  <si>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</si>
  <si>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</si>
  <si>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</si>
  <si>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</si>
  <si>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</si>
  <si>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>План на 2023 год</t>
  </si>
  <si>
    <t>Сумма уточнения</t>
  </si>
  <si>
    <t>Сумма на 2023 год</t>
  </si>
  <si>
    <t>Приложение № 7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</si>
  <si>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</si>
  <si>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</si>
  <si>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31.05.2023 г.  № 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</si>
</sst>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6"/>
  <sheetViews>
    <sheetView workbookViewId="0">
      <selection activeCell="E1" sqref="E1:F4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43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46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34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39</v>
      </c>
    </row>
    <row r="10" spans="2:11" ht="44.25" customHeight="1" x14ac:dyDescent="0.25">
      <c r="B10" s="22" t="s">
        <v>36</v>
      </c>
      <c r="C10" s="22"/>
      <c r="D10" s="22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40</v>
      </c>
      <c r="E12" s="15" t="s">
        <v>41</v>
      </c>
      <c r="F12" s="15" t="s">
        <v>42</v>
      </c>
    </row>
    <row r="13" spans="2:11" x14ac:dyDescent="0.25">
      <c r="B13" s="11" t="s">
        <v>22</v>
      </c>
      <c r="C13" s="11" t="s">
        <v>1</v>
      </c>
      <c r="D13" s="12">
        <f>D14</f>
        <v>101019.69999999998</v>
      </c>
      <c r="E13" s="12">
        <f t="shared" ref="E13:F13" si="0">E14</f>
        <v>13672.8</v>
      </c>
      <c r="F13" s="12">
        <f t="shared" si="0"/>
        <v>114692.49999999999</v>
      </c>
    </row>
    <row r="14" spans="2:11" ht="38.25" x14ac:dyDescent="0.25">
      <c r="B14" s="11" t="s">
        <v>23</v>
      </c>
      <c r="C14" s="11" t="s">
        <v>2</v>
      </c>
      <c r="D14" s="12">
        <f>D15+D17+D20+D24</f>
        <v>101019.69999999998</v>
      </c>
      <c r="E14" s="12">
        <f t="shared" ref="E14:F14" si="1">E15+E17+E20+E24</f>
        <v>13672.8</v>
      </c>
      <c r="F14" s="12">
        <f t="shared" si="1"/>
        <v>114692.49999999999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30</v>
      </c>
      <c r="C16" s="11" t="s">
        <v>32</v>
      </c>
      <c r="D16" s="12">
        <v>74681.399999999994</v>
      </c>
      <c r="E16" s="12"/>
      <c r="F16" s="12">
        <f>D16+E16</f>
        <v>74681.399999999994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0</v>
      </c>
      <c r="E17" s="12">
        <f t="shared" ref="E17:F17" si="3">SUM(E18:E19)</f>
        <v>2012.5</v>
      </c>
      <c r="F17" s="12">
        <f t="shared" si="3"/>
        <v>2012.5</v>
      </c>
    </row>
    <row r="18" spans="2:6" ht="76.5" x14ac:dyDescent="0.25">
      <c r="B18" s="11" t="s">
        <v>44</v>
      </c>
      <c r="C18" s="14" t="s">
        <v>45</v>
      </c>
      <c r="D18" s="12">
        <f>6758.9*0</f>
        <v>0</v>
      </c>
      <c r="E18" s="12">
        <v>2012.5</v>
      </c>
      <c r="F18" s="12">
        <f>D18+E18</f>
        <v>2012.5</v>
      </c>
    </row>
    <row r="19" spans="2:6" ht="25.5" hidden="1" x14ac:dyDescent="0.25">
      <c r="B19" s="14" t="s">
        <v>18</v>
      </c>
      <c r="C19" s="14" t="s">
        <v>19</v>
      </c>
      <c r="D19" s="12">
        <f>6758.9*0</f>
        <v>0</v>
      </c>
      <c r="E19" s="12">
        <f t="shared" ref="E19" si="4">6758.9*0</f>
        <v>0</v>
      </c>
      <c r="F19" s="12">
        <f>D19+E19</f>
        <v>0</v>
      </c>
    </row>
    <row r="20" spans="2:6" ht="25.5" x14ac:dyDescent="0.25">
      <c r="B20" s="11" t="s">
        <v>25</v>
      </c>
      <c r="C20" s="11" t="s">
        <v>27</v>
      </c>
      <c r="D20" s="12">
        <f>SUM(D21:D23)</f>
        <v>1425.9</v>
      </c>
      <c r="E20" s="12">
        <f t="shared" ref="E20:F20" si="5">SUM(E21:E23)</f>
        <v>0</v>
      </c>
      <c r="F20" s="12">
        <f t="shared" si="5"/>
        <v>1425.9</v>
      </c>
    </row>
    <row r="21" spans="2:6" ht="38.25" x14ac:dyDescent="0.25">
      <c r="B21" s="11" t="s">
        <v>11</v>
      </c>
      <c r="C21" s="11" t="s">
        <v>12</v>
      </c>
      <c r="D21" s="12">
        <v>71.5</v>
      </c>
      <c r="E21" s="12"/>
      <c r="F21" s="12">
        <f t="shared" ref="F21:F23" si="6">D21+E21</f>
        <v>71.5</v>
      </c>
    </row>
    <row r="22" spans="2:6" ht="51" x14ac:dyDescent="0.25">
      <c r="B22" s="11" t="s">
        <v>9</v>
      </c>
      <c r="C22" s="11" t="s">
        <v>3</v>
      </c>
      <c r="D22" s="13">
        <v>1189.4000000000001</v>
      </c>
      <c r="E22" s="13"/>
      <c r="F22" s="12">
        <f t="shared" si="6"/>
        <v>1189.4000000000001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/>
      <c r="F23" s="12">
        <f t="shared" si="6"/>
        <v>165</v>
      </c>
    </row>
    <row r="24" spans="2:6" x14ac:dyDescent="0.25">
      <c r="B24" s="11" t="s">
        <v>28</v>
      </c>
      <c r="C24" s="11" t="s">
        <v>5</v>
      </c>
      <c r="D24" s="12">
        <f>D25</f>
        <v>24912.400000000001</v>
      </c>
      <c r="E24" s="12">
        <f t="shared" ref="E24:F24" si="7">E25</f>
        <v>11660.3</v>
      </c>
      <c r="F24" s="12">
        <f t="shared" si="7"/>
        <v>36572.699999999997</v>
      </c>
    </row>
    <row r="25" spans="2:6" ht="25.5" x14ac:dyDescent="0.25">
      <c r="B25" s="11" t="s">
        <v>15</v>
      </c>
      <c r="C25" s="11" t="s">
        <v>6</v>
      </c>
      <c r="D25" s="12">
        <f>18325.3+6587.1</f>
        <v>24912.400000000001</v>
      </c>
      <c r="E25" s="12">
        <v>11660.3</v>
      </c>
      <c r="F25" s="12">
        <f>D25+E25</f>
        <v>36572.699999999997</v>
      </c>
    </row>
    <row r="26" spans="2:6" ht="25.5" hidden="1" x14ac:dyDescent="0.25">
      <c r="B26" s="14" t="s">
        <v>15</v>
      </c>
      <c r="C26" s="11" t="s">
        <v>6</v>
      </c>
      <c r="D26" s="12"/>
      <c r="E26" s="12"/>
      <c r="F26" s="12"/>
    </row>
  </sheetData>
  <autoFilter ref="B12:F26">
    <filterColumn colId="4">
      <filters>
        <filter val="1 189,4"/>
        <filter val="1 425,9"/>
        <filter val="114 692,5"/>
        <filter val="165,0"/>
        <filter val="2 012,5"/>
        <filter val="36 572,7"/>
        <filter val="71,5"/>
        <filter val="74 681,4"/>
      </filters>
    </filterColumn>
  </autoFilter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9"/>
  <sheetViews>
    <sheetView tabSelected="1" topLeftCell="A5" workbookViewId="0">
      <selection activeCell="D5" sqref="D5:E8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31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29</v>
      </c>
    </row>
    <row r="5" spans="2:11" x14ac:dyDescent="0.25">
      <c r="D5" s="1"/>
      <c r="E5" s="6" t="s">
        <v>43</v>
      </c>
    </row>
    <row r="6" spans="2:11" x14ac:dyDescent="0.25">
      <c r="D6" s="1"/>
      <c r="E6" s="7" t="s">
        <v>7</v>
      </c>
    </row>
    <row r="7" spans="2:11" x14ac:dyDescent="0.25">
      <c r="D7" s="1"/>
      <c r="E7" s="7" t="s">
        <v>8</v>
      </c>
    </row>
    <row r="8" spans="2:11" x14ac:dyDescent="0.25">
      <c r="D8" s="1"/>
      <c r="E8" s="8" t="s">
        <v>46</v>
      </c>
    </row>
    <row r="10" spans="2:11" ht="17.25" customHeight="1" x14ac:dyDescent="0.25">
      <c r="D10" s="1"/>
      <c r="E10" s="6" t="s">
        <v>35</v>
      </c>
      <c r="F10" s="3"/>
    </row>
    <row r="11" spans="2:11" x14ac:dyDescent="0.25">
      <c r="D11" s="1"/>
      <c r="E11" s="7" t="s">
        <v>7</v>
      </c>
      <c r="F11" s="3"/>
    </row>
    <row r="12" spans="2:11" x14ac:dyDescent="0.25">
      <c r="D12" s="1"/>
      <c r="E12" s="7" t="s">
        <v>8</v>
      </c>
      <c r="F12" s="3"/>
    </row>
    <row r="13" spans="2:11" x14ac:dyDescent="0.25">
      <c r="D13" s="1"/>
      <c r="E13" s="8" t="s">
        <v>39</v>
      </c>
      <c r="F13" s="3"/>
    </row>
    <row r="14" spans="2:11" ht="44.25" customHeight="1" x14ac:dyDescent="0.25">
      <c r="B14" s="22" t="s">
        <v>37</v>
      </c>
      <c r="C14" s="22"/>
      <c r="D14" s="22"/>
      <c r="E14" s="4"/>
      <c r="F14" s="4"/>
      <c r="K14" s="5"/>
    </row>
    <row r="15" spans="2:11" x14ac:dyDescent="0.25">
      <c r="D15" s="1"/>
      <c r="E15" s="9" t="s">
        <v>0</v>
      </c>
      <c r="K15" s="5"/>
    </row>
    <row r="16" spans="2:11" ht="25.5" x14ac:dyDescent="0.25">
      <c r="B16" s="15" t="s">
        <v>13</v>
      </c>
      <c r="C16" s="15" t="s">
        <v>14</v>
      </c>
      <c r="D16" s="15" t="s">
        <v>33</v>
      </c>
      <c r="E16" s="15" t="s">
        <v>38</v>
      </c>
    </row>
    <row r="17" spans="2:6" x14ac:dyDescent="0.25">
      <c r="B17" s="11" t="s">
        <v>22</v>
      </c>
      <c r="C17" s="11" t="s">
        <v>1</v>
      </c>
      <c r="D17" s="12">
        <f>D18</f>
        <v>83616.600000000006</v>
      </c>
      <c r="E17" s="12">
        <f>E18</f>
        <v>78628.899999999994</v>
      </c>
    </row>
    <row r="18" spans="2:6" ht="38.25" x14ac:dyDescent="0.25">
      <c r="B18" s="11" t="s">
        <v>23</v>
      </c>
      <c r="C18" s="11" t="s">
        <v>2</v>
      </c>
      <c r="D18" s="12">
        <f>D19+D21+D24+D28</f>
        <v>83616.600000000006</v>
      </c>
      <c r="E18" s="12">
        <f>E19+E21+E24+E28</f>
        <v>78628.899999999994</v>
      </c>
    </row>
    <row r="19" spans="2:6" ht="25.5" x14ac:dyDescent="0.25">
      <c r="B19" s="11" t="s">
        <v>24</v>
      </c>
      <c r="C19" s="11" t="s">
        <v>26</v>
      </c>
      <c r="D19" s="12">
        <f>D20</f>
        <v>75613.5</v>
      </c>
      <c r="E19" s="12">
        <f>E20</f>
        <v>76722.3</v>
      </c>
    </row>
    <row r="20" spans="2:6" ht="38.25" x14ac:dyDescent="0.25">
      <c r="B20" s="11" t="s">
        <v>30</v>
      </c>
      <c r="C20" s="11" t="s">
        <v>32</v>
      </c>
      <c r="D20" s="12">
        <v>75613.5</v>
      </c>
      <c r="E20" s="12">
        <v>76722.3</v>
      </c>
    </row>
    <row r="21" spans="2:6" ht="39.6" hidden="1" x14ac:dyDescent="0.25">
      <c r="B21" s="14" t="s">
        <v>16</v>
      </c>
      <c r="C21" s="16" t="s">
        <v>17</v>
      </c>
      <c r="D21" s="21">
        <f>SUM(D22:D23)</f>
        <v>0</v>
      </c>
      <c r="E21" s="21">
        <f>SUM(E22:E23)</f>
        <v>0</v>
      </c>
    </row>
    <row r="22" spans="2:6" ht="39.6" hidden="1" x14ac:dyDescent="0.25">
      <c r="B22" s="14" t="s">
        <v>20</v>
      </c>
      <c r="C22" s="16" t="s">
        <v>21</v>
      </c>
      <c r="D22" s="18">
        <f>6331.4*0</f>
        <v>0</v>
      </c>
      <c r="E22" s="19">
        <f>6331.4*0</f>
        <v>0</v>
      </c>
    </row>
    <row r="23" spans="2:6" ht="26.45" hidden="1" x14ac:dyDescent="0.25">
      <c r="B23" s="14" t="s">
        <v>18</v>
      </c>
      <c r="C23" s="16" t="s">
        <v>19</v>
      </c>
      <c r="D23" s="18">
        <f>5548*0</f>
        <v>0</v>
      </c>
      <c r="E23" s="19">
        <f>3734.7*0</f>
        <v>0</v>
      </c>
    </row>
    <row r="24" spans="2:6" ht="25.5" x14ac:dyDescent="0.25">
      <c r="B24" s="11" t="s">
        <v>25</v>
      </c>
      <c r="C24" s="11" t="s">
        <v>27</v>
      </c>
      <c r="D24" s="17">
        <f>SUM(D25:D27)</f>
        <v>1409.8</v>
      </c>
      <c r="E24" s="17">
        <f>SUM(E25:E27)</f>
        <v>1455.2</v>
      </c>
    </row>
    <row r="25" spans="2:6" ht="39.6" hidden="1" x14ac:dyDescent="0.25">
      <c r="B25" s="11" t="s">
        <v>11</v>
      </c>
      <c r="C25" s="11" t="s">
        <v>12</v>
      </c>
      <c r="D25" s="12">
        <v>0</v>
      </c>
      <c r="E25" s="12">
        <v>0</v>
      </c>
    </row>
    <row r="26" spans="2:6" ht="51" x14ac:dyDescent="0.25">
      <c r="B26" s="11" t="s">
        <v>9</v>
      </c>
      <c r="C26" s="11" t="s">
        <v>3</v>
      </c>
      <c r="D26" s="13">
        <v>1244.8</v>
      </c>
      <c r="E26" s="13">
        <v>1290.2</v>
      </c>
    </row>
    <row r="27" spans="2:6" ht="38.25" x14ac:dyDescent="0.25">
      <c r="B27" s="11" t="s">
        <v>10</v>
      </c>
      <c r="C27" s="11" t="s">
        <v>4</v>
      </c>
      <c r="D27" s="12">
        <v>165</v>
      </c>
      <c r="E27" s="12">
        <v>165</v>
      </c>
    </row>
    <row r="28" spans="2:6" x14ac:dyDescent="0.25">
      <c r="B28" s="11" t="s">
        <v>28</v>
      </c>
      <c r="C28" s="11" t="s">
        <v>5</v>
      </c>
      <c r="D28" s="12">
        <f>D29</f>
        <v>6593.3</v>
      </c>
      <c r="E28" s="12">
        <f>E29</f>
        <v>451.4</v>
      </c>
    </row>
    <row r="29" spans="2:6" ht="25.5" x14ac:dyDescent="0.25">
      <c r="B29" s="14" t="s">
        <v>15</v>
      </c>
      <c r="C29" s="11" t="s">
        <v>6</v>
      </c>
      <c r="D29" s="12">
        <v>6593.3</v>
      </c>
      <c r="E29" s="12">
        <v>451.4</v>
      </c>
      <c r="F29" s="20"/>
    </row>
  </sheetData>
  <autoFilter ref="D16:E29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4:D14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2023-02-22T06:57:56Z</cp:lastPrinted>
  <dcterms:created xsi:type="dcterms:W3CDTF">2014-11-11T13:19:37Z</dcterms:created>
  <dcterms:modified xsi:type="dcterms:W3CDTF">2023-05-31T07:41:56Z</dcterms:modified>
</cp:coreProperties>
</file>